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январь 2021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 2021'!$A$1:$F$25</definedName>
  </definedNames>
  <calcPr calcId="124519" iterate="1"/>
</workbook>
</file>

<file path=xl/calcChain.xml><?xml version="1.0" encoding="utf-8"?>
<calcChain xmlns="http://schemas.openxmlformats.org/spreadsheetml/2006/main">
  <c r="F23" i="14"/>
  <c r="E8"/>
  <c r="E9"/>
  <c r="E10"/>
  <c r="E11"/>
  <c r="E12"/>
  <c r="E13"/>
  <c r="E14"/>
  <c r="E15"/>
  <c r="E16"/>
  <c r="E17"/>
  <c r="E18"/>
  <c r="E19"/>
  <c r="E20"/>
  <c r="E21"/>
  <c r="E22"/>
  <c r="E7"/>
  <c r="F20"/>
  <c r="F8"/>
  <c r="F9"/>
  <c r="F10"/>
  <c r="F11"/>
  <c r="F12"/>
  <c r="F13"/>
  <c r="F14"/>
  <c r="F15"/>
  <c r="F16"/>
  <c r="F17"/>
  <c r="F18"/>
  <c r="F19"/>
  <c r="F21"/>
  <c r="F22"/>
  <c r="T23"/>
  <c r="V23"/>
  <c r="F7"/>
  <c r="E23" l="1"/>
  <c r="D22" i="11" l="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<sst xmlns="http://schemas.openxmlformats.org/spreadsheetml/2006/main" count="364" uniqueCount="55">
  <si>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</si>
  <si>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</si>
  <si>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</si>
  <si>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</si>
  <si>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</si>
  <si>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</si>
  <si>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</si>
  <si>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</si>
  <si>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</si>
  <si>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</si>
  <si>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</si>
  <si>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</si>
  <si>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</si>
  <si>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</si>
  <si>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</si>
  <si>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</si>
  <si>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</si>
  <si>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</si>
  <si>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</si>
  <si>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</si>
  <si>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</si>
  <si>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</si>
  <si>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</si>
  <si>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</si>
  <si>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</si>
  <si>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</si>
  <si>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</si>
  <si>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</si>
  <si>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</si>
  <si>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</si>
  <si>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</si>
  <si>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</si>
  <si>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</si>
  <si>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</si>
  <si>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</si>
  <si>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</si>
  <si>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</si>
  <si>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</si>
  <si>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</si>
  <si>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</si>
  <si>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</si>
  <si>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</si>
  <si>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</si>
  <si>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</si>
  <si>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</si>
  <si>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</si>
  <si>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</si>
  <si>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</si>
  <si>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</si>
  <si>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</si>
  <si>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</si>
  <si>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 xml:space="preserve"> за январь-февраль 2020 года и январь-февраль 2021 года</t>
  </si>
  <si>
    <t>Кассовое исполнение за январь-февраль   
2020 года</t>
  </si>
  <si>
    <t>Кассовое исполнение за январь-февраль
2021 года</t>
  </si>
  <si>
    <t>Приложение 6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</si>
</sst>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88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6" fillId="0" borderId="1" xfId="1" applyNumberFormat="1" applyFont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3" fontId="7" fillId="0" borderId="0" xfId="16" applyNumberFormat="1" applyFont="1" applyFill="1" applyBorder="1"/>
    <xf numFmtId="4" fontId="5" fillId="0" borderId="0" xfId="16" applyNumberFormat="1" applyFont="1" applyFill="1" applyAlignment="1" applyProtection="1">
      <protection hidden="1"/>
    </xf>
    <xf numFmtId="164" fontId="6" fillId="0" borderId="1" xfId="16" applyNumberFormat="1" applyFont="1" applyFill="1" applyBorder="1"/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3" fontId="6" fillId="0" borderId="2" xfId="16" applyNumberFormat="1" applyFont="1" applyFill="1" applyBorder="1" applyAlignment="1" applyProtection="1">
      <protection hidden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33">
    <cellStyle name="Обычный" xfId="0" builtinId="0"/>
    <cellStyle name="Обычный 10" xfId="31"/>
    <cellStyle name="Обычный 11" xfId="32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W34"/>
  <sheetViews>
    <sheetView tabSelected="1" view="pageBreakPreview" zoomScaleSheetLayoutView="100" workbookViewId="0">
      <selection activeCell="A2" sqref="A2:F2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17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7.5703125" style="1" hidden="1" customWidth="1"/>
    <col min="20" max="20" width="18.5703125" style="1" hidden="1" customWidth="1"/>
    <col min="21" max="21" width="7.85546875" style="1" hidden="1" customWidth="1"/>
    <col min="22" max="22" width="18.7109375" style="1" hidden="1" customWidth="1"/>
    <col min="23" max="23" width="10.140625" style="1" customWidth="1"/>
    <col min="24" max="144" width="7.85546875" style="1" customWidth="1"/>
    <col min="145" max="201" width="8.85546875" style="1" customWidth="1"/>
    <col min="202" max="202" width="4.85546875" style="1" customWidth="1"/>
    <col min="203" max="203" width="41.42578125" style="1" customWidth="1"/>
    <col min="204" max="204" width="17.28515625" style="1" customWidth="1"/>
    <col min="205" max="206" width="0" style="1" hidden="1" customWidth="1"/>
    <col min="207" max="16384" width="9.140625" style="1"/>
  </cols>
  <sheetData>
    <row r="1" spans="1:23" ht="15.75">
      <c r="F1" s="80" t="s">
        <v>54</v>
      </c>
    </row>
    <row r="2" spans="1:23" ht="15">
      <c r="A2" s="81" t="s">
        <v>14</v>
      </c>
      <c r="B2" s="81"/>
      <c r="C2" s="81"/>
      <c r="D2" s="81"/>
      <c r="E2" s="81"/>
      <c r="F2" s="81"/>
    </row>
    <row r="3" spans="1:23" ht="15">
      <c r="A3" s="81" t="s">
        <v>13</v>
      </c>
      <c r="B3" s="81"/>
      <c r="C3" s="81"/>
      <c r="D3" s="81"/>
      <c r="E3" s="81"/>
      <c r="F3" s="81"/>
    </row>
    <row r="4" spans="1:23" ht="15">
      <c r="A4" s="82" t="s">
        <v>51</v>
      </c>
      <c r="B4" s="82"/>
      <c r="C4" s="82"/>
      <c r="D4" s="82"/>
      <c r="E4" s="82"/>
      <c r="F4" s="82"/>
    </row>
    <row r="5" spans="1:23" ht="15">
      <c r="A5" s="12"/>
      <c r="B5" s="12"/>
      <c r="C5" s="12"/>
      <c r="D5" s="12"/>
      <c r="E5" s="1"/>
      <c r="F5" s="32" t="s">
        <v>46</v>
      </c>
    </row>
    <row r="6" spans="1:23" s="11" customFormat="1" ht="54.95" customHeight="1" thickBot="1">
      <c r="A6" s="59" t="s">
        <v>12</v>
      </c>
      <c r="B6" s="59" t="s">
        <v>11</v>
      </c>
      <c r="C6" s="78" t="s">
        <v>52</v>
      </c>
      <c r="D6" s="78" t="s">
        <v>53</v>
      </c>
      <c r="E6" s="60" t="s">
        <v>15</v>
      </c>
      <c r="F6" s="60" t="s">
        <v>16</v>
      </c>
      <c r="T6" s="11">
        <v>2020</v>
      </c>
      <c r="V6" s="11">
        <v>2021</v>
      </c>
    </row>
    <row r="7" spans="1:23" s="9" customFormat="1" ht="15">
      <c r="A7" s="17">
        <v>600</v>
      </c>
      <c r="B7" s="18" t="s">
        <v>10</v>
      </c>
      <c r="C7" s="14">
        <v>9290.8384499999993</v>
      </c>
      <c r="D7" s="14">
        <v>9126.9523900000004</v>
      </c>
      <c r="E7" s="14">
        <f>D7-C7</f>
        <v>-163.88605999999891</v>
      </c>
      <c r="F7" s="13">
        <f>ROUND(D7/C7*100,1)</f>
        <v>98.2</v>
      </c>
      <c r="G7" s="69"/>
      <c r="H7" s="65"/>
      <c r="J7" s="65"/>
      <c r="L7" s="68"/>
      <c r="N7" s="66"/>
      <c r="T7" s="77"/>
      <c r="V7" s="75"/>
      <c r="W7" s="69"/>
    </row>
    <row r="8" spans="1:23" s="9" customFormat="1" ht="15">
      <c r="A8" s="15">
        <v>601</v>
      </c>
      <c r="B8" s="10" t="s">
        <v>9</v>
      </c>
      <c r="C8" s="14">
        <v>39614.030490000005</v>
      </c>
      <c r="D8" s="14">
        <v>37487.919179999997</v>
      </c>
      <c r="E8" s="14">
        <f t="shared" ref="E8:E22" si="0">D8-C8</f>
        <v>-2126.1113100000075</v>
      </c>
      <c r="F8" s="13">
        <f>ROUND(D8/C8*100,1)</f>
        <v>94.6</v>
      </c>
      <c r="G8" s="69"/>
      <c r="H8" s="64"/>
      <c r="J8" s="64"/>
      <c r="L8" s="66"/>
      <c r="N8" s="66"/>
      <c r="T8" s="77"/>
      <c r="V8" s="74"/>
      <c r="W8" s="69"/>
    </row>
    <row r="9" spans="1:23" s="9" customFormat="1" ht="30">
      <c r="A9" s="15">
        <v>602</v>
      </c>
      <c r="B9" s="10" t="s">
        <v>8</v>
      </c>
      <c r="C9" s="14">
        <v>10175.103140000001</v>
      </c>
      <c r="D9" s="14">
        <v>9962.2505799999999</v>
      </c>
      <c r="E9" s="14">
        <f t="shared" si="0"/>
        <v>-212.85256000000118</v>
      </c>
      <c r="F9" s="13">
        <f t="shared" ref="F9:F22" si="1">ROUND(D9/C9*100,1)</f>
        <v>97.9</v>
      </c>
      <c r="G9" s="69"/>
      <c r="H9" s="64"/>
      <c r="J9" s="64"/>
      <c r="L9" s="66"/>
      <c r="N9" s="66"/>
      <c r="T9" s="77"/>
      <c r="V9" s="74"/>
      <c r="W9" s="69"/>
    </row>
    <row r="10" spans="1:23" s="9" customFormat="1" ht="30">
      <c r="A10" s="15">
        <v>604</v>
      </c>
      <c r="B10" s="10" t="s">
        <v>7</v>
      </c>
      <c r="C10" s="14">
        <v>31751.603440000003</v>
      </c>
      <c r="D10" s="14">
        <v>24650.0834</v>
      </c>
      <c r="E10" s="14">
        <f t="shared" si="0"/>
        <v>-7101.5200400000031</v>
      </c>
      <c r="F10" s="13">
        <f t="shared" si="1"/>
        <v>77.599999999999994</v>
      </c>
      <c r="G10" s="69"/>
      <c r="H10" s="64"/>
      <c r="J10" s="64"/>
      <c r="L10" s="66"/>
      <c r="N10" s="66"/>
      <c r="T10" s="77"/>
      <c r="V10" s="74"/>
      <c r="W10" s="69"/>
    </row>
    <row r="11" spans="1:23" s="9" customFormat="1" ht="45">
      <c r="A11" s="15">
        <v>605</v>
      </c>
      <c r="B11" s="10" t="s">
        <v>6</v>
      </c>
      <c r="C11" s="14">
        <v>5173.3240400000004</v>
      </c>
      <c r="D11" s="14">
        <v>5095.2770499999997</v>
      </c>
      <c r="E11" s="14">
        <f t="shared" si="0"/>
        <v>-78.046990000000733</v>
      </c>
      <c r="F11" s="13">
        <f t="shared" si="1"/>
        <v>98.5</v>
      </c>
      <c r="G11" s="69"/>
      <c r="H11" s="64"/>
      <c r="J11" s="64"/>
      <c r="L11" s="66"/>
      <c r="N11" s="66"/>
      <c r="T11" s="77"/>
      <c r="V11" s="74"/>
      <c r="W11" s="69"/>
    </row>
    <row r="12" spans="1:23" s="9" customFormat="1" ht="30">
      <c r="A12" s="15">
        <v>606</v>
      </c>
      <c r="B12" s="10" t="s">
        <v>18</v>
      </c>
      <c r="C12" s="14">
        <v>498087.21203</v>
      </c>
      <c r="D12" s="14">
        <v>548677.16338000004</v>
      </c>
      <c r="E12" s="14">
        <f t="shared" si="0"/>
        <v>50589.951350000047</v>
      </c>
      <c r="F12" s="13">
        <f t="shared" si="1"/>
        <v>110.2</v>
      </c>
      <c r="G12" s="69"/>
      <c r="H12" s="64"/>
      <c r="J12" s="64"/>
      <c r="L12" s="66"/>
      <c r="N12" s="66"/>
      <c r="T12" s="77"/>
      <c r="V12" s="74"/>
      <c r="W12" s="69"/>
    </row>
    <row r="13" spans="1:23" s="9" customFormat="1" ht="45">
      <c r="A13" s="15">
        <v>607</v>
      </c>
      <c r="B13" s="10" t="s">
        <v>23</v>
      </c>
      <c r="C13" s="14">
        <v>42769.735590000004</v>
      </c>
      <c r="D13" s="14">
        <v>53155.168709999998</v>
      </c>
      <c r="E13" s="14">
        <f t="shared" si="0"/>
        <v>10385.433119999994</v>
      </c>
      <c r="F13" s="13">
        <f t="shared" si="1"/>
        <v>124.3</v>
      </c>
      <c r="G13" s="69"/>
      <c r="H13" s="64"/>
      <c r="J13" s="64"/>
      <c r="L13" s="66"/>
      <c r="N13" s="66"/>
      <c r="T13" s="77"/>
      <c r="V13" s="74"/>
      <c r="W13" s="69"/>
    </row>
    <row r="14" spans="1:23" s="9" customFormat="1" ht="45">
      <c r="A14" s="15">
        <v>609</v>
      </c>
      <c r="B14" s="10" t="s">
        <v>19</v>
      </c>
      <c r="C14" s="14">
        <v>433768.53086</v>
      </c>
      <c r="D14" s="14">
        <v>675376.72030999989</v>
      </c>
      <c r="E14" s="14">
        <f t="shared" si="0"/>
        <v>241608.18944999989</v>
      </c>
      <c r="F14" s="13">
        <f t="shared" si="1"/>
        <v>155.69999999999999</v>
      </c>
      <c r="G14" s="69"/>
      <c r="H14" s="64"/>
      <c r="J14" s="64"/>
      <c r="L14" s="66"/>
      <c r="N14" s="66"/>
      <c r="T14" s="77"/>
      <c r="V14" s="74"/>
      <c r="W14" s="69"/>
    </row>
    <row r="15" spans="1:23" s="9" customFormat="1" ht="30">
      <c r="A15" s="15">
        <v>611</v>
      </c>
      <c r="B15" s="10" t="s">
        <v>24</v>
      </c>
      <c r="C15" s="14">
        <v>24420.29003</v>
      </c>
      <c r="D15" s="14">
        <v>44086.845399999998</v>
      </c>
      <c r="E15" s="14">
        <f t="shared" si="0"/>
        <v>19666.555369999998</v>
      </c>
      <c r="F15" s="13">
        <f t="shared" si="1"/>
        <v>180.5</v>
      </c>
      <c r="G15" s="69"/>
      <c r="H15" s="64"/>
      <c r="J15" s="64"/>
      <c r="L15" s="66"/>
      <c r="N15" s="66"/>
      <c r="T15" s="77"/>
      <c r="V15" s="74"/>
      <c r="W15" s="69"/>
    </row>
    <row r="16" spans="1:23" s="9" customFormat="1" ht="30">
      <c r="A16" s="15">
        <v>617</v>
      </c>
      <c r="B16" s="10" t="s">
        <v>5</v>
      </c>
      <c r="C16" s="14">
        <v>21338.314309999998</v>
      </c>
      <c r="D16" s="14">
        <v>38742.778030000001</v>
      </c>
      <c r="E16" s="14">
        <f t="shared" si="0"/>
        <v>17404.463720000003</v>
      </c>
      <c r="F16" s="13">
        <f t="shared" si="1"/>
        <v>181.6</v>
      </c>
      <c r="G16" s="69"/>
      <c r="H16" s="64"/>
      <c r="J16" s="64"/>
      <c r="L16" s="66"/>
      <c r="N16" s="66"/>
      <c r="T16" s="77"/>
      <c r="V16" s="74"/>
      <c r="W16" s="69"/>
    </row>
    <row r="17" spans="1:23" s="9" customFormat="1" ht="30">
      <c r="A17" s="15">
        <v>618</v>
      </c>
      <c r="B17" s="10" t="s">
        <v>4</v>
      </c>
      <c r="C17" s="14">
        <v>15771.291529999999</v>
      </c>
      <c r="D17" s="14">
        <v>18668.401819999999</v>
      </c>
      <c r="E17" s="14">
        <f t="shared" si="0"/>
        <v>2897.1102900000005</v>
      </c>
      <c r="F17" s="13">
        <f t="shared" si="1"/>
        <v>118.4</v>
      </c>
      <c r="G17" s="69"/>
      <c r="H17" s="64"/>
      <c r="J17" s="64"/>
      <c r="L17" s="66"/>
      <c r="N17" s="66"/>
      <c r="T17" s="77"/>
      <c r="V17" s="74"/>
      <c r="W17" s="69"/>
    </row>
    <row r="18" spans="1:23" s="9" customFormat="1" ht="30">
      <c r="A18" s="15">
        <v>619</v>
      </c>
      <c r="B18" s="10" t="s">
        <v>3</v>
      </c>
      <c r="C18" s="14">
        <v>44454.149149999997</v>
      </c>
      <c r="D18" s="14">
        <v>32878</v>
      </c>
      <c r="E18" s="14">
        <f t="shared" si="0"/>
        <v>-11576.149149999997</v>
      </c>
      <c r="F18" s="13">
        <f t="shared" si="1"/>
        <v>74</v>
      </c>
      <c r="G18" s="69"/>
      <c r="H18" s="64"/>
      <c r="J18" s="64"/>
      <c r="L18" s="66"/>
      <c r="N18" s="66"/>
      <c r="T18" s="77"/>
      <c r="V18" s="74"/>
      <c r="W18" s="69"/>
    </row>
    <row r="19" spans="1:23" s="9" customFormat="1" ht="30">
      <c r="A19" s="15">
        <v>620</v>
      </c>
      <c r="B19" s="10" t="s">
        <v>2</v>
      </c>
      <c r="C19" s="14">
        <v>117779.94278</v>
      </c>
      <c r="D19" s="14">
        <v>216658.28668000002</v>
      </c>
      <c r="E19" s="14">
        <f t="shared" si="0"/>
        <v>98878.343900000022</v>
      </c>
      <c r="F19" s="13">
        <f t="shared" si="1"/>
        <v>184</v>
      </c>
      <c r="G19" s="69"/>
      <c r="H19" s="64"/>
      <c r="J19" s="64"/>
      <c r="L19" s="66"/>
      <c r="N19" s="66"/>
      <c r="T19" s="77"/>
      <c r="V19" s="74"/>
      <c r="W19" s="69"/>
    </row>
    <row r="20" spans="1:23" s="9" customFormat="1" ht="30">
      <c r="A20" s="15">
        <v>621</v>
      </c>
      <c r="B20" s="10" t="s">
        <v>1</v>
      </c>
      <c r="C20" s="14">
        <v>13629.813410000001</v>
      </c>
      <c r="D20" s="14">
        <v>41680.933340000003</v>
      </c>
      <c r="E20" s="14">
        <f t="shared" si="0"/>
        <v>28051.119930000001</v>
      </c>
      <c r="F20" s="13">
        <f>ROUND(D20/C20*100,1)</f>
        <v>305.8</v>
      </c>
      <c r="G20" s="69"/>
      <c r="H20" s="64"/>
      <c r="J20" s="64"/>
      <c r="L20" s="66"/>
      <c r="N20" s="66"/>
      <c r="T20" s="77"/>
      <c r="V20" s="74"/>
      <c r="W20" s="69"/>
    </row>
    <row r="21" spans="1:23" s="9" customFormat="1" ht="45">
      <c r="A21" s="15">
        <v>624</v>
      </c>
      <c r="B21" s="10" t="s">
        <v>20</v>
      </c>
      <c r="C21" s="14">
        <v>11824.74676</v>
      </c>
      <c r="D21" s="14">
        <v>9654.9771400000009</v>
      </c>
      <c r="E21" s="14">
        <f t="shared" si="0"/>
        <v>-2169.7696199999991</v>
      </c>
      <c r="F21" s="13">
        <f t="shared" si="1"/>
        <v>81.7</v>
      </c>
      <c r="G21" s="69"/>
      <c r="H21" s="64"/>
      <c r="J21" s="64"/>
      <c r="L21" s="66"/>
      <c r="N21" s="66"/>
      <c r="T21" s="77"/>
      <c r="V21" s="74"/>
      <c r="W21" s="69"/>
    </row>
    <row r="22" spans="1:23" s="9" customFormat="1" ht="30.75" thickBot="1">
      <c r="A22" s="61">
        <v>643</v>
      </c>
      <c r="B22" s="30" t="s">
        <v>22</v>
      </c>
      <c r="C22" s="14">
        <v>2358.6959999999999</v>
      </c>
      <c r="D22" s="14">
        <v>2461.2697499999999</v>
      </c>
      <c r="E22" s="14">
        <f t="shared" si="0"/>
        <v>102.57375000000002</v>
      </c>
      <c r="F22" s="13">
        <f t="shared" si="1"/>
        <v>104.3</v>
      </c>
      <c r="G22" s="69"/>
      <c r="H22" s="63"/>
      <c r="J22" s="63"/>
      <c r="L22" s="67"/>
      <c r="N22" s="67"/>
      <c r="T22" s="76"/>
      <c r="V22" s="73"/>
      <c r="W22" s="69"/>
    </row>
    <row r="23" spans="1:23" s="8" customFormat="1" ht="14.25">
      <c r="A23" s="83" t="s">
        <v>0</v>
      </c>
      <c r="B23" s="83"/>
      <c r="C23" s="79">
        <v>1322207.6220100001</v>
      </c>
      <c r="D23" s="62">
        <v>1768362</v>
      </c>
      <c r="E23" s="62">
        <f>SUM(E7:E22)</f>
        <v>446155.40514999995</v>
      </c>
      <c r="F23" s="71">
        <f>ROUND(D23/C23*100,1)</f>
        <v>133.69999999999999</v>
      </c>
      <c r="T23" s="72">
        <f>SUM(T7:T22)</f>
        <v>0</v>
      </c>
      <c r="U23" s="72"/>
      <c r="V23" s="72">
        <f>SUM(V7:V22)</f>
        <v>0</v>
      </c>
    </row>
    <row r="24" spans="1:23" ht="12.6" customHeight="1">
      <c r="A24" s="35"/>
      <c r="B24" s="47"/>
      <c r="C24" s="48"/>
      <c r="D24" s="20"/>
      <c r="E24" s="70"/>
    </row>
    <row r="25" spans="1:23" ht="16.899999999999999" customHeight="1">
      <c r="A25" s="35"/>
      <c r="B25" s="47"/>
      <c r="C25" s="48"/>
      <c r="D25" s="20"/>
      <c r="E25" s="41"/>
      <c r="F25" s="6"/>
    </row>
    <row r="26" spans="1:23" ht="16.899999999999999" hidden="1" customHeight="1">
      <c r="A26" s="35" t="s">
        <v>48</v>
      </c>
      <c r="B26" s="47"/>
      <c r="C26" s="48"/>
      <c r="D26" s="20"/>
      <c r="E26" s="41"/>
      <c r="F26" s="6"/>
    </row>
    <row r="27" spans="1:23" ht="16.899999999999999" hidden="1" customHeight="1">
      <c r="A27" s="35" t="s">
        <v>49</v>
      </c>
      <c r="B27" s="47"/>
      <c r="C27" s="48"/>
      <c r="D27" s="20"/>
      <c r="E27" s="41"/>
      <c r="F27" s="6"/>
    </row>
    <row r="28" spans="1:23" ht="15.75" hidden="1">
      <c r="A28" s="35" t="s">
        <v>50</v>
      </c>
      <c r="B28" s="38"/>
      <c r="C28" s="37"/>
      <c r="E28" s="6"/>
    </row>
    <row r="29" spans="1:23" ht="15" hidden="1">
      <c r="A29" s="35" t="s">
        <v>29</v>
      </c>
      <c r="B29" s="38"/>
      <c r="C29" s="41"/>
      <c r="F29" s="41" t="s">
        <v>47</v>
      </c>
    </row>
    <row r="31" spans="1:2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30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6" t="s">
        <v>0</v>
      </c>
      <c r="B22" s="87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31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6" t="s">
        <v>0</v>
      </c>
      <c r="B22" s="87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32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6" t="s">
        <v>0</v>
      </c>
      <c r="B22" s="87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33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6" t="s">
        <v>0</v>
      </c>
      <c r="B22" s="87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40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6" t="s">
        <v>0</v>
      </c>
      <c r="B22" s="87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41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6" t="s">
        <v>0</v>
      </c>
      <c r="B22" s="87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42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6" t="s">
        <v>0</v>
      </c>
      <c r="B22" s="87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43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6" t="s">
        <v>0</v>
      </c>
      <c r="B22" s="87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44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6" t="s">
        <v>0</v>
      </c>
      <c r="B22" s="87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4" t="s">
        <v>14</v>
      </c>
      <c r="B1" s="84"/>
      <c r="C1" s="84"/>
      <c r="D1" s="84"/>
      <c r="E1" s="84"/>
      <c r="F1" s="84"/>
    </row>
    <row r="2" spans="1:6" ht="15.75">
      <c r="A2" s="84" t="s">
        <v>13</v>
      </c>
      <c r="B2" s="84"/>
      <c r="C2" s="84"/>
      <c r="D2" s="84"/>
      <c r="E2" s="84"/>
      <c r="F2" s="84"/>
    </row>
    <row r="3" spans="1:6" ht="15.75">
      <c r="A3" s="85" t="s">
        <v>45</v>
      </c>
      <c r="B3" s="85"/>
      <c r="C3" s="85"/>
      <c r="D3" s="85"/>
      <c r="E3" s="85"/>
      <c r="F3" s="85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6" t="s">
        <v>0</v>
      </c>
      <c r="B22" s="87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 2021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ea.slesarenko</cp:lastModifiedBy>
  <cp:lastPrinted>2021-03-09T15:21:01Z</cp:lastPrinted>
  <dcterms:created xsi:type="dcterms:W3CDTF">2012-05-05T05:42:17Z</dcterms:created>
  <dcterms:modified xsi:type="dcterms:W3CDTF">2021-03-10T07:43:03Z</dcterms:modified>
</cp:coreProperties>
</file>